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partida Mantenimiento\2. Ambiental\8. RH1\megacentro\"/>
    </mc:Choice>
  </mc:AlternateContent>
  <xr:revisionPtr revIDLastSave="0" documentId="13_ncr:1_{2132D04B-6DAC-4D6C-96B8-DEA10FC3537A}" xr6:coauthVersionLast="45" xr6:coauthVersionMax="45" xr10:uidLastSave="{00000000-0000-0000-0000-000000000000}"/>
  <bookViews>
    <workbookView xWindow="-120" yWindow="-120" windowWidth="29040" windowHeight="15840" tabRatio="814" xr2:uid="{00000000-000D-0000-FFFF-FFFF00000000}"/>
  </bookViews>
  <sheets>
    <sheet name="FORMULARIO RH1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18" l="1"/>
  <c r="D23" i="18"/>
  <c r="E23" i="18"/>
  <c r="F23" i="18"/>
  <c r="G23" i="18"/>
  <c r="H23" i="18"/>
  <c r="I23" i="18"/>
  <c r="J23" i="18"/>
  <c r="K23" i="18"/>
  <c r="L23" i="18"/>
  <c r="M23" i="18"/>
  <c r="B23" i="18"/>
  <c r="N22" i="18"/>
  <c r="C30" i="18" l="1"/>
  <c r="N21" i="18"/>
  <c r="C27" i="18" l="1"/>
  <c r="N17" i="18"/>
  <c r="B24" i="18" l="1"/>
  <c r="N18" i="18" l="1"/>
  <c r="N19" i="18"/>
  <c r="N20" i="18"/>
  <c r="C28" i="18" l="1"/>
  <c r="N23" i="18"/>
  <c r="C29" i="18"/>
  <c r="D29" i="18" l="1"/>
  <c r="D30" i="18" l="1"/>
  <c r="D28" i="18"/>
  <c r="D27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B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Icopor, tetrapack, Papel carbón y cristaflex, servilletas sucias, barrido, colillas.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 xml:space="preserve">Son aquellos generados en el desempeño
</t>
        </r>
        <r>
          <rPr>
            <b/>
            <sz val="9"/>
            <color rgb="FF000000"/>
            <rFont val="Tahoma"/>
            <family val="2"/>
          </rPr>
          <t xml:space="preserve">normal de las actividades. Estos residuos
</t>
        </r>
        <r>
          <rPr>
            <b/>
            <sz val="9"/>
            <color rgb="FF000000"/>
            <rFont val="Tahoma"/>
            <family val="2"/>
          </rPr>
          <t xml:space="preserve">se generan en oficinas, pasillos, áreas comunes,
</t>
        </r>
        <r>
          <rPr>
            <b/>
            <sz val="9"/>
            <color rgb="FF000000"/>
            <rFont val="Tahoma"/>
            <family val="2"/>
          </rPr>
          <t xml:space="preserve">cafeterías, salas de espera, auditorios
</t>
        </r>
        <r>
          <rPr>
            <b/>
            <sz val="9"/>
            <color rgb="FF000000"/>
            <rFont val="Tahoma"/>
            <family val="2"/>
          </rPr>
          <t xml:space="preserve">y en general en todos los sitios del
</t>
        </r>
        <r>
          <rPr>
            <b/>
            <sz val="9"/>
            <color rgb="FF000000"/>
            <rFont val="Tahoma"/>
            <family val="2"/>
          </rPr>
          <t>establecimiento del generador.</t>
        </r>
      </text>
    </comment>
    <comment ref="D16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>Gasas, apósitos, aplicadores, algodones, drenes, vendajes, mechas, guantes, bolsas para transfusiones sanguíneas, catéteres, sondas, material de laboratorio como tubos capilares y de ensayo, medios de cultivo, láminas porta objetos y cubre objetos, laminillas, sistemas cerrados y sellados de drenajes, ropas desechables, toallas higiénicas, pañales, entre otros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E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Provenientes de restos humanos,
muestras para análisis, incluyendo
biopsias, tejidos orgánicos amputados,
partes y fluidos corporales, que se remueven
durante necropsias, cirugías u
otros procedimientos, tales como
placentas, restos de exhumaciones entre
otros.</t>
        </r>
      </text>
    </comment>
    <comment ref="F1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Limas, lancetas, cuchillas, agujas, restos de ampolletas, pipetas, láminas de bisturí o vidrio, y cualquier otro elemento que tenga características cortopunzantes entre otros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Medicamentos vencidos, deteriorados y/o excedentes de sustancias que han sido empleadas en cualquier tipo de procedimiento</t>
        </r>
      </text>
    </comment>
    <comment ref="H1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Excedentes de fármacos provenientes
de tratamientos oncológicos y elementos
utilizados en su aplicación tales como:
jeringas, guantes, frascos, batas, bolsas de
papel absorbente y demás material usado
en la aplicación del fármaco.</t>
        </r>
      </text>
    </comment>
    <comment ref="I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Son objetos, elementos o restos de éstos
en desuso, contaminados o que contengan
metales pesados como: Plomo,
Cromo, Cadmio, Antimonio, Bario, Ní-
quel, Estaño, Vanadio, Zinc, Mercurio.</t>
        </r>
      </text>
    </comment>
    <comment ref="J16" authorId="0" shapeId="0" xr:uid="{00000000-0006-0000-0000-000009000000}">
      <text>
        <r>
          <rPr>
            <b/>
            <sz val="9"/>
            <color rgb="FF000000"/>
            <rFont val="Tahoma"/>
            <family val="2"/>
          </rPr>
          <t xml:space="preserve">Son aquellos que por si solos y en condiciones
</t>
        </r>
        <r>
          <rPr>
            <b/>
            <sz val="9"/>
            <color rgb="FF000000"/>
            <rFont val="Tahoma"/>
            <family val="2"/>
          </rPr>
          <t xml:space="preserve">normales, al mezclarse o al entrar
</t>
        </r>
        <r>
          <rPr>
            <b/>
            <sz val="9"/>
            <color rgb="FF000000"/>
            <rFont val="Tahoma"/>
            <family val="2"/>
          </rPr>
          <t xml:space="preserve">en contacto con otros elementos, compuestos,
</t>
        </r>
        <r>
          <rPr>
            <b/>
            <sz val="9"/>
            <color rgb="FF000000"/>
            <rFont val="Tahoma"/>
            <family val="2"/>
          </rPr>
          <t xml:space="preserve">sustancias o residuos, generan gases,
</t>
        </r>
        <r>
          <rPr>
            <b/>
            <sz val="9"/>
            <color rgb="FF000000"/>
            <rFont val="Tahoma"/>
            <family val="2"/>
          </rPr>
          <t xml:space="preserve">vapores, humos tóxicos, explosión o reaccionan
</t>
        </r>
        <r>
          <rPr>
            <b/>
            <sz val="9"/>
            <color rgb="FF000000"/>
            <rFont val="Tahoma"/>
            <family val="2"/>
          </rPr>
          <t xml:space="preserve">térmicamente colocando en riesgo
</t>
        </r>
        <r>
          <rPr>
            <b/>
            <sz val="9"/>
            <color rgb="FF000000"/>
            <rFont val="Tahoma"/>
            <family val="2"/>
          </rPr>
          <t>la salud humana o el medio ambiente</t>
        </r>
      </text>
    </comment>
    <comment ref="K1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Son los empaques presurizados
de gases anestésicos, medicamentos,
óxidos de etileno
y otros que tengan esta presentaci
ón, llenos o vacíos.</t>
        </r>
      </text>
    </comment>
    <comment ref="L1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Son aquellos aceites con base
mineral o sintética que se han
convertido o tornado inadecuados
para el uso asignado
o previsto inicialmente, tales
como: lubricantes de motores y de transformadores,
usados en vehículos, grasas,
aceites de equipos, residuos de trampas
de grasas.</t>
        </r>
      </text>
    </comment>
  </commentList>
</comments>
</file>

<file path=xl/sharedStrings.xml><?xml version="1.0" encoding="utf-8"?>
<sst xmlns="http://schemas.openxmlformats.org/spreadsheetml/2006/main" count="90" uniqueCount="63">
  <si>
    <t>RESIDUOS PELIGROSOS</t>
  </si>
  <si>
    <t>INFECCIOSOS O RIESGO BIOLOGICO</t>
  </si>
  <si>
    <t>TOTAL</t>
  </si>
  <si>
    <t>ENERO</t>
  </si>
  <si>
    <t>FEBRERO</t>
  </si>
  <si>
    <t>MARZO</t>
  </si>
  <si>
    <t>ABRIL</t>
  </si>
  <si>
    <t>MAYO</t>
  </si>
  <si>
    <t>JUNIO</t>
  </si>
  <si>
    <t>BIOSANITARIOS (Kg)</t>
  </si>
  <si>
    <t>CORTOPUNZANTES (Kg)</t>
  </si>
  <si>
    <t>FARMACOS (Kg)</t>
  </si>
  <si>
    <t>CITOTÓXICOS (Kg)</t>
  </si>
  <si>
    <t>METALES PESADOS (Kg)</t>
  </si>
  <si>
    <t>REACTIVOS (Kg)</t>
  </si>
  <si>
    <t>ACEITES USADOS (kg)</t>
  </si>
  <si>
    <t>FUENTES DE GENERACIÓN Y CLASES DE RESIDUOS</t>
  </si>
  <si>
    <t>CONTDICDORES PRESURIZADOS</t>
  </si>
  <si>
    <t>MES</t>
  </si>
  <si>
    <t>FORMULARIO RH1 CONTINUACIÓN</t>
  </si>
  <si>
    <t>REGISTRO DIARIO DE GENERACIÓN DE RESIDUOS HOSPITALARIOS Y SIMILARES</t>
  </si>
  <si>
    <t>No BOLSAS ENTREGADAS</t>
  </si>
  <si>
    <t>ALMACENAMIENTO (DÍAS)</t>
  </si>
  <si>
    <t>TIPO DE TRATAMIENTO</t>
  </si>
  <si>
    <t>HORA DE RECOLECCIÓN</t>
  </si>
  <si>
    <t>DOT. PERSONAL GENERADOR ADECUADA</t>
  </si>
  <si>
    <t>DOT PERSONAL PSEG ADECUADA</t>
  </si>
  <si>
    <t>COLOR DE BOLSA UTILIZADA</t>
  </si>
  <si>
    <t>PROCESO PRODUCTIVO</t>
  </si>
  <si>
    <t>PSEG: Prestador del servicio encargado de la gestion</t>
  </si>
  <si>
    <t>Dot: Dotación</t>
  </si>
  <si>
    <t>Tipo desactivación:</t>
  </si>
  <si>
    <t>Tipo transporte externo:</t>
  </si>
  <si>
    <t>Tipo Ttratamiento:</t>
  </si>
  <si>
    <t>Tipo disposición final:</t>
  </si>
  <si>
    <t xml:space="preserve">NOMBRE DEL PRESTADOR DEL SERVICIO ESPECIAL: </t>
  </si>
  <si>
    <t>ANATOMOPATOLOGICOS (Kg)</t>
  </si>
  <si>
    <t>FORMULARIO RH1 - CONSOLIDADO ANUAL</t>
  </si>
  <si>
    <t>No Aprovechables (Kg)</t>
  </si>
  <si>
    <t>Aprovechables (Kg)</t>
  </si>
  <si>
    <t>CIUDAD:  PEREIRA</t>
  </si>
  <si>
    <t>OTROS RESIDUOS PELIGROSOS</t>
  </si>
  <si>
    <t>NOMBRE DE LA INSTITUCIÓN:  SOCIEDAD COMERCIALIZADORA DE INSUMOS MEDICOS S.A.S</t>
  </si>
  <si>
    <t>NIVEL DE ATENCION:  ALTA COMPLEJIDA</t>
  </si>
  <si>
    <t>Residuos Aprovechables</t>
  </si>
  <si>
    <t>tipo de Residuo</t>
  </si>
  <si>
    <t>Residuos No Aprovechables</t>
  </si>
  <si>
    <t>Cantidad Generada</t>
  </si>
  <si>
    <t>Razon Porcentual</t>
  </si>
  <si>
    <t xml:space="preserve">SEDE: Megacentro </t>
  </si>
  <si>
    <t>total</t>
  </si>
  <si>
    <t>Incineración</t>
  </si>
  <si>
    <t xml:space="preserve">cumple </t>
  </si>
  <si>
    <t xml:space="preserve">Cumple </t>
  </si>
  <si>
    <t xml:space="preserve">Roja para peligrosos, verde: no aprovechables </t>
  </si>
  <si>
    <t>DIRECCIÓN:   CALLE 12 No 18-50</t>
  </si>
  <si>
    <t>AÑO:  Enero a junio de 2020</t>
  </si>
  <si>
    <t>INDUSTRIALES (Kg)</t>
  </si>
  <si>
    <t>PROFESIONAL RESPONSABLE:  ESTEBAN ARANGO CADAVID</t>
  </si>
  <si>
    <t>CARGO:  PROFESIONAL DEL SISTEMA DE GESTIÓN AMBIENTAL</t>
  </si>
  <si>
    <t>TELEFONO:  3115411- Ext 117</t>
  </si>
  <si>
    <t>RESPEL</t>
  </si>
  <si>
    <t>Residuos peligrosos para incineración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</si>
</sst>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 [$€-2]\ * #,##0.00_ ;_ [$€-2]\ * \-#,##0.00_ ;_ [$€-2]\ * &quot;-&quot;??_ 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18" fontId="5" fillId="0" borderId="2" xfId="0" applyNumberFormat="1" applyFont="1" applyBorder="1" applyAlignment="1">
      <alignment horizontal="center"/>
    </xf>
    <xf numFmtId="18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0" xfId="0" applyFont="1" applyBorder="1" applyAlignment="1">
      <alignment wrapText="1"/>
    </xf>
    <xf numFmtId="0" fontId="5" fillId="0" borderId="0" xfId="0" applyFont="1" applyBorder="1" applyAlignment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wrapText="1"/>
    </xf>
    <xf numFmtId="0" fontId="4" fillId="0" borderId="12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3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10" fontId="1" fillId="0" borderId="1" xfId="2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" fontId="3" fillId="5" borderId="1" xfId="0" applyNumberFormat="1" applyFont="1" applyFill="1" applyBorder="1" applyAlignment="1">
      <alignment horizontal="center"/>
    </xf>
    <xf numFmtId="0" fontId="3" fillId="0" borderId="1" xfId="0" applyFont="1" applyBorder="1"/>
    <xf numFmtId="4" fontId="1" fillId="0" borderId="7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1" fillId="7" borderId="7" xfId="0" applyNumberFormat="1" applyFont="1" applyFill="1" applyBorder="1" applyAlignment="1">
      <alignment horizontal="center"/>
    </xf>
    <xf numFmtId="4" fontId="1" fillId="7" borderId="1" xfId="0" applyNumberFormat="1" applyFont="1" applyFill="1" applyBorder="1" applyAlignment="1">
      <alignment horizontal="center"/>
    </xf>
    <xf numFmtId="4" fontId="1" fillId="6" borderId="1" xfId="0" applyNumberFormat="1" applyFont="1" applyFill="1" applyBorder="1" applyAlignment="1">
      <alignment horizontal="center"/>
    </xf>
    <xf numFmtId="164" fontId="5" fillId="0" borderId="0" xfId="0" applyNumberFormat="1" applyFont="1"/>
    <xf numFmtId="4" fontId="3" fillId="0" borderId="1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7" fontId="6" fillId="0" borderId="1" xfId="0" applyNumberFormat="1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0" fontId="4" fillId="0" borderId="0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</cellXfs>
  <cellStyles count="3">
    <cellStyle name="Euro" xfId="1" xr:uid="{00000000-0005-0000-0000-000000000000}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51"/>
  <sheetViews>
    <sheetView showGridLines="0" tabSelected="1" topLeftCell="A13" zoomScaleNormal="100" workbookViewId="0">
      <selection activeCell="M26" sqref="M26"/>
    </sheetView>
  </sheetViews>
  <sheetFormatPr baseColWidth="10" defaultColWidth="11.42578125" defaultRowHeight="12.75" x14ac:dyDescent="0.2"/>
  <cols>
    <col min="1" max="1" width="18.42578125" style="9" customWidth="1"/>
    <col min="2" max="2" width="16" style="9" customWidth="1"/>
    <col min="3" max="3" width="18.5703125" style="9" customWidth="1"/>
    <col min="4" max="4" width="15.42578125" style="9" customWidth="1"/>
    <col min="5" max="5" width="11.7109375" style="9" customWidth="1"/>
    <col min="6" max="6" width="12.85546875" style="9" customWidth="1"/>
    <col min="7" max="7" width="9.140625" style="9" customWidth="1"/>
    <col min="8" max="8" width="10.28515625" style="9" customWidth="1"/>
    <col min="9" max="9" width="8.42578125" style="9" customWidth="1"/>
    <col min="10" max="10" width="14.140625" style="9" customWidth="1"/>
    <col min="11" max="11" width="11.42578125" style="9" customWidth="1"/>
    <col min="12" max="12" width="8.140625" style="9" customWidth="1"/>
    <col min="13" max="13" width="9.85546875" style="9" customWidth="1"/>
    <col min="14" max="14" width="13.7109375" style="9" customWidth="1"/>
    <col min="15" max="16384" width="11.42578125" style="9"/>
  </cols>
  <sheetData>
    <row r="1" spans="1:14" s="1" customFormat="1" ht="15.75" x14ac:dyDescent="0.25">
      <c r="A1" s="67" t="s">
        <v>37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44"/>
    </row>
    <row r="2" spans="1:14" s="1" customFormat="1" ht="15.75" x14ac:dyDescent="0.25">
      <c r="A2" s="67" t="s">
        <v>16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44"/>
    </row>
    <row r="4" spans="1:14" x14ac:dyDescent="0.2">
      <c r="A4" s="69" t="s">
        <v>42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48"/>
      <c r="N4" s="10"/>
    </row>
    <row r="5" spans="1:14" x14ac:dyDescent="0.2">
      <c r="A5" s="69" t="s">
        <v>55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48"/>
      <c r="N5" s="10"/>
    </row>
    <row r="6" spans="1:14" x14ac:dyDescent="0.2">
      <c r="A6" s="69" t="s">
        <v>60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48"/>
      <c r="N6" s="10"/>
    </row>
    <row r="7" spans="1:14" x14ac:dyDescent="0.2">
      <c r="A7" s="69" t="s">
        <v>40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48"/>
      <c r="N7" s="10"/>
    </row>
    <row r="8" spans="1:14" x14ac:dyDescent="0.2">
      <c r="A8" s="69" t="s">
        <v>58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48"/>
      <c r="N8" s="10"/>
    </row>
    <row r="9" spans="1:14" x14ac:dyDescent="0.2">
      <c r="A9" s="69" t="s">
        <v>59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48"/>
      <c r="N9" s="10"/>
    </row>
    <row r="10" spans="1:14" x14ac:dyDescent="0.2">
      <c r="A10" s="69" t="s">
        <v>43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48"/>
      <c r="N10" s="10"/>
    </row>
    <row r="11" spans="1:14" x14ac:dyDescent="0.2">
      <c r="A11" s="69" t="s">
        <v>56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48"/>
      <c r="N11" s="10"/>
    </row>
    <row r="12" spans="1:14" x14ac:dyDescent="0.2">
      <c r="A12" s="39" t="s">
        <v>49</v>
      </c>
      <c r="B12" s="78"/>
      <c r="C12" s="79"/>
      <c r="D12" s="79"/>
      <c r="E12" s="79"/>
      <c r="F12" s="79"/>
      <c r="G12" s="79"/>
      <c r="H12" s="79"/>
      <c r="I12" s="79"/>
      <c r="J12" s="79"/>
      <c r="K12" s="79"/>
      <c r="L12" s="80"/>
      <c r="M12" s="4"/>
      <c r="N12" s="10"/>
    </row>
    <row r="13" spans="1:14" ht="13.5" customHeight="1" x14ac:dyDescent="0.2">
      <c r="A13" s="16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49"/>
      <c r="N13" s="10"/>
    </row>
    <row r="14" spans="1:14" ht="13.5" customHeight="1" x14ac:dyDescent="0.2">
      <c r="A14" s="71" t="s">
        <v>18</v>
      </c>
      <c r="B14" s="71"/>
      <c r="C14" s="71"/>
      <c r="D14" s="88" t="s">
        <v>0</v>
      </c>
      <c r="E14" s="88"/>
      <c r="F14" s="88"/>
      <c r="G14" s="88"/>
      <c r="H14" s="88"/>
      <c r="I14" s="88"/>
      <c r="J14" s="88"/>
      <c r="K14" s="88"/>
      <c r="L14" s="88"/>
      <c r="M14" s="46"/>
      <c r="N14" s="16"/>
    </row>
    <row r="15" spans="1:14" ht="30" customHeight="1" x14ac:dyDescent="0.2">
      <c r="A15" s="87"/>
      <c r="B15" s="71"/>
      <c r="C15" s="71"/>
      <c r="D15" s="71" t="s">
        <v>1</v>
      </c>
      <c r="E15" s="71"/>
      <c r="F15" s="71"/>
      <c r="G15" s="81" t="s">
        <v>41</v>
      </c>
      <c r="H15" s="81"/>
      <c r="I15" s="81"/>
      <c r="J15" s="81"/>
      <c r="K15" s="81"/>
      <c r="L15" s="81"/>
      <c r="M15" s="47"/>
      <c r="N15" s="30" t="s">
        <v>50</v>
      </c>
    </row>
    <row r="16" spans="1:14" ht="39.75" customHeight="1" x14ac:dyDescent="0.2">
      <c r="A16" s="87"/>
      <c r="B16" s="18" t="s">
        <v>39</v>
      </c>
      <c r="C16" s="22" t="s">
        <v>38</v>
      </c>
      <c r="D16" s="23" t="s">
        <v>9</v>
      </c>
      <c r="E16" s="18" t="s">
        <v>36</v>
      </c>
      <c r="F16" s="23" t="s">
        <v>10</v>
      </c>
      <c r="G16" s="18" t="s">
        <v>11</v>
      </c>
      <c r="H16" s="18" t="s">
        <v>12</v>
      </c>
      <c r="I16" s="18" t="s">
        <v>13</v>
      </c>
      <c r="J16" s="18" t="s">
        <v>14</v>
      </c>
      <c r="K16" s="18" t="s">
        <v>17</v>
      </c>
      <c r="L16" s="18" t="s">
        <v>15</v>
      </c>
      <c r="M16" s="18" t="s">
        <v>57</v>
      </c>
      <c r="N16" s="16"/>
    </row>
    <row r="17" spans="1:14" ht="20.100000000000001" customHeight="1" x14ac:dyDescent="0.2">
      <c r="A17" s="29" t="s">
        <v>3</v>
      </c>
      <c r="B17" s="40">
        <v>1712</v>
      </c>
      <c r="C17" s="52">
        <v>6863.4</v>
      </c>
      <c r="D17" s="43">
        <v>12337.72</v>
      </c>
      <c r="E17" s="43">
        <v>1159.8399999999999</v>
      </c>
      <c r="F17" s="43">
        <v>830.11</v>
      </c>
      <c r="G17" s="43">
        <v>0</v>
      </c>
      <c r="H17" s="43">
        <v>42.85</v>
      </c>
      <c r="I17" s="41">
        <v>0</v>
      </c>
      <c r="J17" s="41">
        <v>0</v>
      </c>
      <c r="K17" s="41">
        <v>0</v>
      </c>
      <c r="L17" s="41">
        <v>0</v>
      </c>
      <c r="M17" s="41"/>
      <c r="N17" s="56">
        <f>SUM(D17:L17)</f>
        <v>14370.52</v>
      </c>
    </row>
    <row r="18" spans="1:14" ht="20.100000000000001" customHeight="1" x14ac:dyDescent="0.2">
      <c r="A18" s="29" t="s">
        <v>4</v>
      </c>
      <c r="B18" s="41">
        <v>2258</v>
      </c>
      <c r="C18" s="53">
        <v>6651.2300000000005</v>
      </c>
      <c r="D18" s="43">
        <v>11853.11</v>
      </c>
      <c r="E18" s="43">
        <v>1495.99</v>
      </c>
      <c r="F18" s="43">
        <v>832.34</v>
      </c>
      <c r="G18" s="43">
        <v>10.949</v>
      </c>
      <c r="H18" s="43">
        <v>69.7</v>
      </c>
      <c r="I18" s="41">
        <v>0</v>
      </c>
      <c r="J18" s="41">
        <v>0</v>
      </c>
      <c r="K18" s="41">
        <v>0</v>
      </c>
      <c r="L18" s="41">
        <v>0</v>
      </c>
      <c r="M18" s="41"/>
      <c r="N18" s="56">
        <f t="shared" ref="N18:N20" si="0">SUM(D18:L18)</f>
        <v>14262.089000000002</v>
      </c>
    </row>
    <row r="19" spans="1:14" ht="20.100000000000001" customHeight="1" x14ac:dyDescent="0.2">
      <c r="A19" s="29" t="s">
        <v>5</v>
      </c>
      <c r="B19" s="41">
        <v>2947</v>
      </c>
      <c r="C19" s="53">
        <v>6044.9000000000005</v>
      </c>
      <c r="D19" s="43">
        <v>10785.67</v>
      </c>
      <c r="E19" s="43">
        <v>1176.1590000000001</v>
      </c>
      <c r="F19" s="43">
        <v>676.43</v>
      </c>
      <c r="G19" s="43">
        <v>9.6989999999999998</v>
      </c>
      <c r="H19" s="43">
        <v>53.7</v>
      </c>
      <c r="I19" s="41">
        <v>0</v>
      </c>
      <c r="J19" s="41">
        <v>0</v>
      </c>
      <c r="K19" s="41">
        <v>0</v>
      </c>
      <c r="L19" s="41">
        <v>0</v>
      </c>
      <c r="M19" s="41"/>
      <c r="N19" s="56">
        <f t="shared" si="0"/>
        <v>12701.658000000001</v>
      </c>
    </row>
    <row r="20" spans="1:14" ht="20.100000000000001" customHeight="1" x14ac:dyDescent="0.2">
      <c r="A20" s="29" t="s">
        <v>6</v>
      </c>
      <c r="B20" s="41">
        <v>1146</v>
      </c>
      <c r="C20" s="53">
        <v>4534.2</v>
      </c>
      <c r="D20" s="43">
        <v>7005.04</v>
      </c>
      <c r="E20" s="43">
        <v>597.47</v>
      </c>
      <c r="F20" s="43">
        <v>415.54899999999998</v>
      </c>
      <c r="G20" s="43">
        <v>0</v>
      </c>
      <c r="H20" s="43">
        <v>29.699000000000002</v>
      </c>
      <c r="I20" s="41">
        <v>0</v>
      </c>
      <c r="J20" s="41">
        <v>0</v>
      </c>
      <c r="K20" s="41">
        <v>0</v>
      </c>
      <c r="L20" s="41">
        <v>0</v>
      </c>
      <c r="M20" s="41"/>
      <c r="N20" s="56">
        <f t="shared" si="0"/>
        <v>8047.7579999999998</v>
      </c>
    </row>
    <row r="21" spans="1:14" ht="20.100000000000001" customHeight="1" x14ac:dyDescent="0.2">
      <c r="A21" s="29" t="s">
        <v>7</v>
      </c>
      <c r="B21" s="41">
        <v>2836</v>
      </c>
      <c r="C21" s="53">
        <v>5871.4500000000007</v>
      </c>
      <c r="D21" s="43">
        <v>11497.01</v>
      </c>
      <c r="E21" s="43">
        <v>1066.95</v>
      </c>
      <c r="F21" s="43">
        <v>563.37900000000002</v>
      </c>
      <c r="G21" s="43">
        <v>10.7</v>
      </c>
      <c r="H21" s="43">
        <v>47.2</v>
      </c>
      <c r="I21" s="41">
        <v>0</v>
      </c>
      <c r="J21" s="41">
        <v>0</v>
      </c>
      <c r="K21" s="41">
        <v>0</v>
      </c>
      <c r="L21" s="41">
        <v>0</v>
      </c>
      <c r="M21" s="41">
        <v>373</v>
      </c>
      <c r="N21" s="56">
        <f>SUM(D21:L21)</f>
        <v>13185.239000000003</v>
      </c>
    </row>
    <row r="22" spans="1:14" ht="20.100000000000001" customHeight="1" x14ac:dyDescent="0.2">
      <c r="A22" s="29" t="s">
        <v>8</v>
      </c>
      <c r="B22" s="54">
        <v>2312</v>
      </c>
      <c r="C22" s="62">
        <v>6200.16</v>
      </c>
      <c r="D22" s="43">
        <v>10645.77</v>
      </c>
      <c r="E22" s="43">
        <v>1009.83</v>
      </c>
      <c r="F22" s="43">
        <v>601.15989999999999</v>
      </c>
      <c r="G22" s="43">
        <v>15.3</v>
      </c>
      <c r="H22" s="43">
        <v>113.55</v>
      </c>
      <c r="I22" s="35">
        <v>0</v>
      </c>
      <c r="J22" s="35">
        <v>0</v>
      </c>
      <c r="K22" s="35">
        <v>0</v>
      </c>
      <c r="L22" s="35">
        <v>0</v>
      </c>
      <c r="M22" s="35"/>
      <c r="N22" s="56">
        <f>SUM(D22:L22)</f>
        <v>12385.609899999999</v>
      </c>
    </row>
    <row r="23" spans="1:14" ht="15.75" customHeight="1" x14ac:dyDescent="0.2">
      <c r="A23" s="19"/>
      <c r="B23" s="42">
        <f>SUM(B17:B22)</f>
        <v>13211</v>
      </c>
      <c r="C23" s="42">
        <f t="shared" ref="C23:M23" si="1">SUM(C17:C22)</f>
        <v>36165.340000000004</v>
      </c>
      <c r="D23" s="42">
        <f t="shared" si="1"/>
        <v>64124.320000000007</v>
      </c>
      <c r="E23" s="42">
        <f t="shared" si="1"/>
        <v>6506.2389999999996</v>
      </c>
      <c r="F23" s="42">
        <f t="shared" si="1"/>
        <v>3918.9679000000001</v>
      </c>
      <c r="G23" s="42">
        <f t="shared" si="1"/>
        <v>46.647999999999996</v>
      </c>
      <c r="H23" s="42">
        <f t="shared" si="1"/>
        <v>356.69900000000001</v>
      </c>
      <c r="I23" s="42">
        <f t="shared" si="1"/>
        <v>0</v>
      </c>
      <c r="J23" s="42">
        <f t="shared" si="1"/>
        <v>0</v>
      </c>
      <c r="K23" s="42">
        <f t="shared" si="1"/>
        <v>0</v>
      </c>
      <c r="L23" s="42">
        <f t="shared" si="1"/>
        <v>0</v>
      </c>
      <c r="M23" s="42">
        <f t="shared" si="1"/>
        <v>373</v>
      </c>
      <c r="N23" s="38">
        <f t="shared" ref="N23" si="2">SUM(N17:N22)</f>
        <v>74952.873900000006</v>
      </c>
    </row>
    <row r="24" spans="1:14" ht="29.25" customHeight="1" x14ac:dyDescent="0.2">
      <c r="A24" s="24" t="s">
        <v>2</v>
      </c>
      <c r="B24" s="36">
        <f>SUM(B23:M23)</f>
        <v>124702.2139</v>
      </c>
      <c r="C24" s="20"/>
      <c r="D24" s="25"/>
      <c r="E24" s="11"/>
      <c r="F24" s="11"/>
      <c r="G24" s="21"/>
      <c r="H24" s="21"/>
      <c r="I24" s="21"/>
      <c r="J24" s="21"/>
      <c r="K24" s="21"/>
      <c r="L24" s="21"/>
      <c r="M24" s="21"/>
    </row>
    <row r="25" spans="1:14" s="10" customFormat="1" ht="13.5" thickBot="1" x14ac:dyDescent="0.25">
      <c r="A25" s="2"/>
      <c r="B25" s="11"/>
      <c r="C25" s="11"/>
      <c r="D25" s="3"/>
      <c r="E25" s="6"/>
      <c r="F25" s="6"/>
      <c r="G25" s="70"/>
      <c r="H25" s="70"/>
      <c r="I25" s="82"/>
      <c r="J25" s="5"/>
      <c r="K25" s="12"/>
      <c r="L25" s="8"/>
      <c r="M25" s="45"/>
    </row>
    <row r="26" spans="1:14" s="10" customFormat="1" ht="25.5" x14ac:dyDescent="0.2">
      <c r="A26" s="72" t="s">
        <v>45</v>
      </c>
      <c r="B26" s="73"/>
      <c r="C26" s="31" t="s">
        <v>47</v>
      </c>
      <c r="D26" s="32" t="s">
        <v>48</v>
      </c>
      <c r="E26" s="26"/>
      <c r="F26" s="6"/>
      <c r="G26" s="70"/>
      <c r="H26" s="70"/>
      <c r="I26" s="82"/>
      <c r="J26" s="5"/>
      <c r="K26" s="7"/>
      <c r="L26" s="8"/>
      <c r="M26" s="45"/>
    </row>
    <row r="27" spans="1:14" s="10" customFormat="1" x14ac:dyDescent="0.2">
      <c r="A27" s="76" t="s">
        <v>44</v>
      </c>
      <c r="B27" s="77"/>
      <c r="C27" s="33">
        <f>B23</f>
        <v>13211</v>
      </c>
      <c r="D27" s="34">
        <f>+C27/B24</f>
        <v>0.10594038058212854</v>
      </c>
      <c r="E27" s="27"/>
      <c r="F27" s="3"/>
      <c r="G27" s="3"/>
      <c r="H27" s="3"/>
      <c r="I27" s="3"/>
      <c r="J27" s="4"/>
      <c r="K27" s="3"/>
      <c r="L27" s="3"/>
      <c r="M27" s="3"/>
    </row>
    <row r="28" spans="1:14" s="10" customFormat="1" x14ac:dyDescent="0.2">
      <c r="A28" s="76" t="s">
        <v>62</v>
      </c>
      <c r="B28" s="77"/>
      <c r="C28" s="33">
        <f>+D23+E23+F23+G23+H23</f>
        <v>74952.873900000006</v>
      </c>
      <c r="D28" s="34">
        <f>+C28/B24</f>
        <v>0.60105487750286046</v>
      </c>
      <c r="E28" s="27"/>
      <c r="F28" s="6"/>
      <c r="G28" s="70"/>
      <c r="H28" s="70"/>
      <c r="I28" s="82"/>
      <c r="J28" s="5"/>
      <c r="K28" s="12"/>
      <c r="L28" s="3"/>
      <c r="M28" s="3"/>
    </row>
    <row r="29" spans="1:14" s="10" customFormat="1" x14ac:dyDescent="0.2">
      <c r="A29" s="76" t="s">
        <v>46</v>
      </c>
      <c r="B29" s="77"/>
      <c r="C29" s="33">
        <f>+C23</f>
        <v>36165.340000000004</v>
      </c>
      <c r="D29" s="34">
        <f>+C29/B24</f>
        <v>0.29001361618969623</v>
      </c>
      <c r="E29" s="27"/>
      <c r="F29" s="6"/>
      <c r="G29" s="83"/>
      <c r="H29" s="83"/>
      <c r="I29" s="82"/>
      <c r="J29" s="5"/>
    </row>
    <row r="30" spans="1:14" s="10" customFormat="1" x14ac:dyDescent="0.2">
      <c r="A30" s="74" t="s">
        <v>61</v>
      </c>
      <c r="B30" s="75"/>
      <c r="C30" s="33">
        <f>+M23</f>
        <v>373</v>
      </c>
      <c r="D30" s="34">
        <f>+C30/B24</f>
        <v>2.9911257253148094E-3</v>
      </c>
      <c r="E30" s="28"/>
      <c r="J30" s="4"/>
    </row>
    <row r="31" spans="1:14" s="10" customFormat="1" ht="13.5" thickBot="1" x14ac:dyDescent="0.25">
      <c r="A31" s="84"/>
      <c r="B31" s="85"/>
      <c r="C31" s="85"/>
      <c r="D31" s="85"/>
      <c r="E31" s="86"/>
    </row>
    <row r="33" spans="1:13" x14ac:dyDescent="0.2">
      <c r="C33" s="55"/>
    </row>
    <row r="37" spans="1:13" ht="15.75" x14ac:dyDescent="0.25">
      <c r="A37" s="67" t="s">
        <v>19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44"/>
    </row>
    <row r="38" spans="1:13" ht="15.75" x14ac:dyDescent="0.25">
      <c r="A38" s="67" t="s">
        <v>20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44"/>
    </row>
    <row r="39" spans="1:13" ht="13.5" thickBot="1" x14ac:dyDescent="0.25"/>
    <row r="40" spans="1:13" ht="33.75" thickBot="1" x14ac:dyDescent="0.25">
      <c r="A40" s="57" t="s">
        <v>18</v>
      </c>
      <c r="B40" s="58" t="s">
        <v>21</v>
      </c>
      <c r="C40" s="58" t="s">
        <v>22</v>
      </c>
      <c r="D40" s="13" t="s">
        <v>23</v>
      </c>
      <c r="E40" s="13" t="s">
        <v>24</v>
      </c>
      <c r="F40" s="13"/>
      <c r="G40" s="13" t="s">
        <v>25</v>
      </c>
      <c r="H40" s="13" t="s">
        <v>26</v>
      </c>
      <c r="I40" s="63" t="s">
        <v>27</v>
      </c>
      <c r="J40" s="63"/>
      <c r="K40" s="63" t="s">
        <v>28</v>
      </c>
      <c r="L40" s="63"/>
      <c r="M40" s="50"/>
    </row>
    <row r="41" spans="1:13" ht="25.5" customHeight="1" x14ac:dyDescent="0.2">
      <c r="A41" s="59" t="s">
        <v>3</v>
      </c>
      <c r="B41" s="60">
        <v>3120</v>
      </c>
      <c r="C41" s="61">
        <v>1</v>
      </c>
      <c r="D41" s="37" t="s">
        <v>51</v>
      </c>
      <c r="E41" s="14">
        <v>0.20833333333333334</v>
      </c>
      <c r="F41" s="14"/>
      <c r="G41" s="37" t="s">
        <v>52</v>
      </c>
      <c r="H41" s="37" t="s">
        <v>53</v>
      </c>
      <c r="I41" s="64" t="s">
        <v>54</v>
      </c>
      <c r="J41" s="65"/>
      <c r="K41" s="66"/>
      <c r="L41" s="66"/>
      <c r="M41" s="51"/>
    </row>
    <row r="42" spans="1:13" ht="25.5" customHeight="1" x14ac:dyDescent="0.2">
      <c r="A42" s="59" t="s">
        <v>4</v>
      </c>
      <c r="B42" s="60">
        <v>3085</v>
      </c>
      <c r="C42" s="61">
        <v>1</v>
      </c>
      <c r="D42" s="37" t="s">
        <v>51</v>
      </c>
      <c r="E42" s="14">
        <v>0.20833333333333334</v>
      </c>
      <c r="F42" s="15"/>
      <c r="G42" s="37" t="s">
        <v>52</v>
      </c>
      <c r="H42" s="37" t="s">
        <v>52</v>
      </c>
      <c r="I42" s="64" t="s">
        <v>54</v>
      </c>
      <c r="J42" s="65"/>
      <c r="K42" s="68"/>
      <c r="L42" s="68"/>
      <c r="M42" s="51"/>
    </row>
    <row r="43" spans="1:13" ht="25.5" customHeight="1" x14ac:dyDescent="0.2">
      <c r="A43" s="59" t="s">
        <v>5</v>
      </c>
      <c r="B43" s="60">
        <v>2847</v>
      </c>
      <c r="C43" s="61">
        <v>1</v>
      </c>
      <c r="D43" s="37" t="s">
        <v>51</v>
      </c>
      <c r="E43" s="14">
        <v>0.20833333333333334</v>
      </c>
      <c r="F43" s="15"/>
      <c r="G43" s="37" t="s">
        <v>52</v>
      </c>
      <c r="H43" s="37" t="s">
        <v>52</v>
      </c>
      <c r="I43" s="64" t="s">
        <v>54</v>
      </c>
      <c r="J43" s="65"/>
      <c r="K43" s="68"/>
      <c r="L43" s="68"/>
      <c r="M43" s="51"/>
    </row>
    <row r="44" spans="1:13" ht="25.5" customHeight="1" x14ac:dyDescent="0.2">
      <c r="A44" s="59" t="s">
        <v>6</v>
      </c>
      <c r="B44" s="60">
        <v>890</v>
      </c>
      <c r="C44" s="61">
        <v>1</v>
      </c>
      <c r="D44" s="37" t="s">
        <v>51</v>
      </c>
      <c r="E44" s="14">
        <v>0.20833333333333334</v>
      </c>
      <c r="F44" s="15"/>
      <c r="G44" s="37" t="s">
        <v>52</v>
      </c>
      <c r="H44" s="37" t="s">
        <v>52</v>
      </c>
      <c r="I44" s="64" t="s">
        <v>54</v>
      </c>
      <c r="J44" s="65"/>
      <c r="K44" s="68"/>
      <c r="L44" s="68"/>
      <c r="M44" s="51"/>
    </row>
    <row r="45" spans="1:13" ht="25.5" customHeight="1" x14ac:dyDescent="0.2">
      <c r="A45" s="59" t="s">
        <v>7</v>
      </c>
      <c r="B45" s="60">
        <v>2720</v>
      </c>
      <c r="C45" s="61">
        <v>1</v>
      </c>
      <c r="D45" s="37" t="s">
        <v>51</v>
      </c>
      <c r="E45" s="14">
        <v>0.20833333333333334</v>
      </c>
      <c r="F45" s="15"/>
      <c r="G45" s="37" t="s">
        <v>52</v>
      </c>
      <c r="H45" s="37" t="s">
        <v>52</v>
      </c>
      <c r="I45" s="64" t="s">
        <v>54</v>
      </c>
      <c r="J45" s="65"/>
      <c r="K45" s="68"/>
      <c r="L45" s="68"/>
      <c r="M45" s="51"/>
    </row>
    <row r="46" spans="1:13" ht="25.5" customHeight="1" x14ac:dyDescent="0.2">
      <c r="A46" s="59" t="s">
        <v>8</v>
      </c>
      <c r="B46" s="60">
        <v>2640</v>
      </c>
      <c r="C46" s="61">
        <v>1</v>
      </c>
      <c r="D46" s="37" t="s">
        <v>51</v>
      </c>
      <c r="E46" s="14">
        <v>0.20833333333333334</v>
      </c>
      <c r="F46" s="15"/>
      <c r="G46" s="37" t="s">
        <v>52</v>
      </c>
      <c r="H46" s="37" t="s">
        <v>52</v>
      </c>
      <c r="I46" s="64" t="s">
        <v>54</v>
      </c>
      <c r="J46" s="65"/>
      <c r="K46" s="68"/>
      <c r="L46" s="68"/>
      <c r="M46" s="51"/>
    </row>
    <row r="48" spans="1:13" x14ac:dyDescent="0.2">
      <c r="A48" s="9" t="s">
        <v>35</v>
      </c>
      <c r="G48" s="17" t="s">
        <v>31</v>
      </c>
    </row>
    <row r="49" spans="1:7" x14ac:dyDescent="0.2">
      <c r="A49" s="9" t="s">
        <v>29</v>
      </c>
      <c r="G49" s="9" t="s">
        <v>32</v>
      </c>
    </row>
    <row r="50" spans="1:7" x14ac:dyDescent="0.2">
      <c r="A50" s="9" t="s">
        <v>30</v>
      </c>
      <c r="G50" s="9" t="s">
        <v>33</v>
      </c>
    </row>
    <row r="51" spans="1:7" x14ac:dyDescent="0.2">
      <c r="G51" s="9" t="s">
        <v>34</v>
      </c>
    </row>
  </sheetData>
  <mergeCells count="46">
    <mergeCell ref="A31:E31"/>
    <mergeCell ref="A1:L1"/>
    <mergeCell ref="A2:L2"/>
    <mergeCell ref="I25:I26"/>
    <mergeCell ref="G25:H25"/>
    <mergeCell ref="A14:A16"/>
    <mergeCell ref="A8:L8"/>
    <mergeCell ref="A9:L9"/>
    <mergeCell ref="A10:L10"/>
    <mergeCell ref="D14:L14"/>
    <mergeCell ref="B13:L13"/>
    <mergeCell ref="G26:H26"/>
    <mergeCell ref="A4:L4"/>
    <mergeCell ref="A5:L5"/>
    <mergeCell ref="A6:L6"/>
    <mergeCell ref="A7:L7"/>
    <mergeCell ref="G28:H28"/>
    <mergeCell ref="D15:F15"/>
    <mergeCell ref="A26:B26"/>
    <mergeCell ref="A30:B30"/>
    <mergeCell ref="A27:B27"/>
    <mergeCell ref="A28:B28"/>
    <mergeCell ref="A29:B29"/>
    <mergeCell ref="B12:L12"/>
    <mergeCell ref="B14:C14"/>
    <mergeCell ref="B15:C15"/>
    <mergeCell ref="G15:L15"/>
    <mergeCell ref="I28:I29"/>
    <mergeCell ref="G29:H29"/>
    <mergeCell ref="A11:L11"/>
    <mergeCell ref="I46:J46"/>
    <mergeCell ref="K46:L46"/>
    <mergeCell ref="I42:J42"/>
    <mergeCell ref="K42:L42"/>
    <mergeCell ref="I43:J43"/>
    <mergeCell ref="K43:L43"/>
    <mergeCell ref="I44:J44"/>
    <mergeCell ref="K44:L44"/>
    <mergeCell ref="I45:J45"/>
    <mergeCell ref="K45:L45"/>
    <mergeCell ref="I40:J40"/>
    <mergeCell ref="K40:L40"/>
    <mergeCell ref="I41:J41"/>
    <mergeCell ref="K41:L41"/>
    <mergeCell ref="A37:L37"/>
    <mergeCell ref="A38:L38"/>
  </mergeCells>
  <phoneticPr fontId="0" type="noConversion"/>
  <pageMargins left="0.25" right="0.25" top="0.75" bottom="0.75" header="0.3" footer="0.3"/>
  <pageSetup scale="7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RH1</vt:lpstr>
    </vt:vector>
  </TitlesOfParts>
  <Company>CEDICAF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CARDER</dc:creator>
  <cp:lastModifiedBy>MACLMANTENIMIENTO</cp:lastModifiedBy>
  <cp:lastPrinted>2020-04-30T13:30:12Z</cp:lastPrinted>
  <dcterms:created xsi:type="dcterms:W3CDTF">2007-07-05T16:23:42Z</dcterms:created>
  <dcterms:modified xsi:type="dcterms:W3CDTF">2020-08-03T18:21:42Z</dcterms:modified>
</cp:coreProperties>
</file>